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F9" i="1" l="1"/>
  <c r="G9" i="1" s="1"/>
  <c r="G8" i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<sst xmlns="http://schemas.openxmlformats.org/spreadsheetml/2006/main" count="38" uniqueCount="32">
  <si>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</si>
  <si>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</si>
  <si>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</si>
  <si>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</si>
  <si>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</si>
  <si>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</si>
  <si>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</si>
  <si>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</si>
  <si>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</si>
  <si>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</si>
  <si>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</si>
  <si>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</si>
  <si>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</si>
  <si>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</si>
  <si>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</si>
  <si>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</si>
  <si>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</si>
  <si>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</si>
  <si>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</si>
  <si>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</si>
  <si>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</si>
  <si>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</si>
  <si>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</si>
  <si>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</si>
  <si>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</si>
  <si>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</t>
  </si>
  <si>
    <t xml:space="preserve"> (T) DATO A INCLUIR EN EL PORTAL DE LICITACIÓN </t>
  </si>
  <si>
    <t xml:space="preserve"> (U)  DATO A INCLUIR EN EL PORTAL DE LICITACIÓN </t>
  </si>
  <si>
    <t>(A)
NOMBRE Y APELLIDOS ESPECIALISTAS PRESENTADOS EN LA OFERTA</t>
  </si>
  <si>
    <t>• Nº de Estudios Electroneurofisiológicos de MMSS y MMII. • Nº de Estudios ECG (Electroencefalogramas). • Nº de Estudios de Potenciales Evocados. • Nº de monitorizaciones intraoperatorias.</t>
  </si>
  <si>
    <t>Contratación del servicio de asistencia sanitaria de especialidades médico-sanitarias no quirúrgicas para la especialidad de Neurofisiología en el Hospital de FREMAP de Sevilla, para FREMAP, Mutua Colaboradora con la Seguridad Social nº 61.</t>
  </si>
  <si>
    <t>Lote 1: Contratación del servicio de asistencia sanitaria de especialidades médico-sanitarias no quirúrgicas para la especialidad de Neurofisiología en el Hospital de FREMAP de Sevilla, para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</si>
</sst>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showGridLines="0" showRowColHeaders="0" tabSelected="1" zoomScaleNormal="10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58.5703125" style="7" customWidth="1"/>
    <col min="10" max="10" width="28" style="7" customWidth="1"/>
    <col min="11" max="11" width="4.5703125" style="7" customWidth="1"/>
    <col min="12" max="12" width="59.140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4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5.75" customHeight="1" thickBot="1" x14ac:dyDescent="0.3">
      <c r="A2" s="80" t="s">
        <v>30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5.75" customHeight="1" x14ac:dyDescent="0.25">
      <c r="A5" s="16"/>
      <c r="B5" s="16"/>
      <c r="C5" s="91" t="s">
        <v>23</v>
      </c>
      <c r="D5" s="92"/>
      <c r="E5" s="92"/>
      <c r="F5" s="93"/>
      <c r="G5" s="15"/>
      <c r="H5" s="15"/>
      <c r="I5" s="97" t="s">
        <v>23</v>
      </c>
      <c r="J5" s="98"/>
      <c r="K5" s="15"/>
      <c r="L5" s="101" t="s">
        <v>23</v>
      </c>
      <c r="M5" s="102"/>
      <c r="N5" s="15"/>
      <c r="O5" s="83" t="s">
        <v>23</v>
      </c>
      <c r="P5" s="84"/>
      <c r="Q5" s="85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ht="15.75" customHeight="1" thickBot="1" x14ac:dyDescent="0.3">
      <c r="A6" s="15"/>
      <c r="B6" s="15"/>
      <c r="C6" s="94" t="s">
        <v>3</v>
      </c>
      <c r="D6" s="95"/>
      <c r="E6" s="95"/>
      <c r="F6" s="96"/>
      <c r="G6" s="15"/>
      <c r="H6" s="15"/>
      <c r="I6" s="99" t="s">
        <v>4</v>
      </c>
      <c r="J6" s="100"/>
      <c r="K6" s="15"/>
      <c r="L6" s="103" t="s">
        <v>5</v>
      </c>
      <c r="M6" s="104"/>
      <c r="N6" s="15"/>
      <c r="O6" s="86" t="s">
        <v>6</v>
      </c>
      <c r="P6" s="87"/>
      <c r="Q6" s="88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64.5" thickBot="1" x14ac:dyDescent="0.3">
      <c r="A7" s="15"/>
      <c r="B7" s="15"/>
      <c r="C7" s="9" t="s">
        <v>28</v>
      </c>
      <c r="D7" s="9" t="s">
        <v>0</v>
      </c>
      <c r="E7" s="9" t="s">
        <v>7</v>
      </c>
      <c r="F7" s="9" t="s">
        <v>1</v>
      </c>
      <c r="G7" s="15"/>
      <c r="H7" s="15"/>
      <c r="I7" s="10" t="s">
        <v>8</v>
      </c>
      <c r="J7" s="10" t="s">
        <v>16</v>
      </c>
      <c r="K7" s="15"/>
      <c r="L7" s="107" t="s">
        <v>2</v>
      </c>
      <c r="M7" s="108"/>
      <c r="N7" s="15"/>
      <c r="O7" s="11" t="s">
        <v>17</v>
      </c>
      <c r="P7" s="11" t="s">
        <v>18</v>
      </c>
      <c r="Q7" s="11" t="s">
        <v>21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x14ac:dyDescent="0.25">
      <c r="A8" s="15"/>
      <c r="B8" s="105" t="s">
        <v>15</v>
      </c>
      <c r="C8" s="43"/>
      <c r="D8" s="44"/>
      <c r="E8" s="45"/>
      <c r="F8" s="21" t="str">
        <f>IF(AND(C8&lt;&gt;"",D8&lt;&gt;"",E8&lt;&gt;""),IF(E8&gt;=$E$13,"SI","NO"),"")</f>
        <v/>
      </c>
      <c r="G8" s="23" t="str">
        <f>IF(F8&lt;&gt;"",IF(F8="NO",0,1),"")</f>
        <v/>
      </c>
      <c r="H8" s="15"/>
      <c r="I8" s="49"/>
      <c r="J8" s="50"/>
      <c r="K8" s="18"/>
      <c r="L8" s="109"/>
      <c r="M8" s="110"/>
      <c r="N8" s="18"/>
      <c r="O8" s="55"/>
      <c r="P8" s="56"/>
      <c r="Q8" s="53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13.5" thickBot="1" x14ac:dyDescent="0.3">
      <c r="A9" s="15"/>
      <c r="B9" s="106"/>
      <c r="C9" s="46"/>
      <c r="D9" s="47"/>
      <c r="E9" s="48"/>
      <c r="F9" s="22" t="str">
        <f>IF(AND(C9&lt;&gt;"",D9&lt;&gt;"",E9&lt;&gt;""),IF(E9&gt;=$E$13,"SI","NO"),"")</f>
        <v/>
      </c>
      <c r="G9" s="24" t="str">
        <f t="shared" ref="G9" si="0">IF(F9&lt;&gt;"",IF(F9="NO",0,1),"")</f>
        <v/>
      </c>
      <c r="H9" s="15"/>
      <c r="I9" s="51"/>
      <c r="J9" s="52"/>
      <c r="K9" s="18"/>
      <c r="L9" s="111"/>
      <c r="M9" s="112"/>
      <c r="N9" s="18"/>
      <c r="O9" s="57"/>
      <c r="P9" s="58"/>
      <c r="Q9" s="54"/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16.5" customHeight="1" thickBot="1" x14ac:dyDescent="0.3">
      <c r="A10" s="15"/>
      <c r="B10" s="1" t="s">
        <v>9</v>
      </c>
      <c r="C10" s="40">
        <f>COUNTIFS(C8:C9,"&lt;&gt;",D8:D9,"&lt;&gt;",E8:E9,"&lt;&gt;")</f>
        <v>0</v>
      </c>
      <c r="D10" s="12">
        <f>SUMIFS(D8:D9,C8:C9,"&lt;&gt;",D8:D9,"&lt;&gt;",E8:E9,"&lt;&gt;")</f>
        <v>0</v>
      </c>
      <c r="E10" s="61">
        <f>SUMIFS(E8:E9,C8:C9,"&lt;&gt;",D8:D9,"&lt;&gt;",E8:E9,"&lt;&gt;")</f>
        <v>0</v>
      </c>
      <c r="F10" s="15"/>
      <c r="G10" s="15"/>
      <c r="H10" s="15"/>
      <c r="I10" s="2" t="s">
        <v>11</v>
      </c>
      <c r="J10" s="63">
        <f>SUMIFS(I8:I9,F8:F9,"SI")</f>
        <v>0</v>
      </c>
      <c r="K10" s="18"/>
      <c r="L10" s="4" t="s">
        <v>12</v>
      </c>
      <c r="M10" s="40">
        <f>COUNTIFS(F8:F9,"SI",L8:L9,"SI")</f>
        <v>0</v>
      </c>
      <c r="N10" s="18"/>
      <c r="O10" s="89" t="s">
        <v>22</v>
      </c>
      <c r="P10" s="90"/>
      <c r="Q10" s="64">
        <f>SUMIFS(Q8:Q9,F8:F9,"SI")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13.5" thickBot="1" x14ac:dyDescent="0.3">
      <c r="A11" s="15"/>
      <c r="B11" s="1" t="s">
        <v>10</v>
      </c>
      <c r="C11" s="42">
        <f>COUNTIFS(F8:F9,"SI")</f>
        <v>0</v>
      </c>
      <c r="D11" s="13">
        <f>SUMIFS(D8:D9,F8:F9,"SI")</f>
        <v>0</v>
      </c>
      <c r="E11" s="62">
        <f>SUMIFS(E8:E9,F8:F9,"SI")</f>
        <v>0</v>
      </c>
      <c r="F11" s="15"/>
      <c r="G11" s="15"/>
      <c r="H11" s="15"/>
      <c r="I11" s="2" t="s">
        <v>10</v>
      </c>
      <c r="J11" s="41">
        <f>COUNTIFS(F8:F9,"SI")</f>
        <v>0</v>
      </c>
      <c r="K11" s="18"/>
      <c r="L11" s="5" t="s">
        <v>10</v>
      </c>
      <c r="M11" s="40">
        <f>COUNTIFS(F8:F9,"SI")</f>
        <v>0</v>
      </c>
      <c r="N11" s="18"/>
      <c r="O11" s="89" t="s">
        <v>10</v>
      </c>
      <c r="P11" s="90"/>
      <c r="Q11" s="42">
        <f>COUNTIFS(F8:F9,"SI")</f>
        <v>0</v>
      </c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6.5" customHeight="1" thickBot="1" x14ac:dyDescent="0.3">
      <c r="A12" s="15"/>
      <c r="B12" s="69" t="s">
        <v>13</v>
      </c>
      <c r="C12" s="70"/>
      <c r="D12" s="71"/>
      <c r="E12" s="8">
        <f>IFERROR(E10/C10,0)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13.5" thickBot="1" x14ac:dyDescent="0.3">
      <c r="A13" s="15"/>
      <c r="B13" s="72" t="s">
        <v>14</v>
      </c>
      <c r="C13" s="73"/>
      <c r="D13" s="74"/>
      <c r="E13" s="8">
        <f>E12-(E12*0.1)</f>
        <v>0</v>
      </c>
      <c r="F13" s="15"/>
      <c r="G13" s="15"/>
      <c r="H13" s="15"/>
      <c r="I13" s="15"/>
      <c r="J13" s="17"/>
      <c r="K13" s="17"/>
      <c r="L13" s="17"/>
      <c r="M13" s="17"/>
      <c r="N13" s="18"/>
      <c r="O13" s="18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7"/>
      <c r="L15" s="17"/>
      <c r="M15" s="17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13.5" thickBo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8"/>
      <c r="L16" s="18"/>
      <c r="M16" s="18"/>
      <c r="N16" s="18"/>
      <c r="O16" s="18"/>
      <c r="P16" s="15"/>
      <c r="Q16" s="15"/>
      <c r="R16" s="1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13.5" thickBot="1" x14ac:dyDescent="0.3">
      <c r="A17" s="26"/>
      <c r="B17" s="29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1"/>
      <c r="N17" s="31"/>
      <c r="O17" s="31"/>
      <c r="P17" s="29"/>
      <c r="Q17" s="29"/>
      <c r="R17" s="32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20.25" customHeight="1" thickBot="1" x14ac:dyDescent="0.3">
      <c r="A18" s="27"/>
      <c r="B18" s="75" t="s">
        <v>24</v>
      </c>
      <c r="C18" s="76"/>
      <c r="D18" s="77"/>
      <c r="E18" s="67">
        <f>IFERROR(D11/C11*E11/C11,0)</f>
        <v>0</v>
      </c>
      <c r="F18" s="68"/>
      <c r="G18" s="25"/>
      <c r="H18" s="25"/>
      <c r="I18" s="3" t="s">
        <v>25</v>
      </c>
      <c r="J18" s="59">
        <f>IFERROR(J10/J11,0)</f>
        <v>0</v>
      </c>
      <c r="K18" s="38"/>
      <c r="L18" s="6" t="s">
        <v>26</v>
      </c>
      <c r="M18" s="60">
        <f>IFERROR(M10/M11,0)</f>
        <v>0</v>
      </c>
      <c r="N18" s="39"/>
      <c r="O18" s="78" t="s">
        <v>27</v>
      </c>
      <c r="P18" s="79"/>
      <c r="Q18" s="8">
        <f>IFERROR(Q10/Q11,0)</f>
        <v>0</v>
      </c>
      <c r="R18" s="37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13.5" thickBot="1" x14ac:dyDescent="0.3">
      <c r="A19" s="28"/>
      <c r="B19" s="33"/>
      <c r="C19" s="33"/>
      <c r="D19" s="33"/>
      <c r="E19" s="33"/>
      <c r="F19" s="33"/>
      <c r="G19" s="33"/>
      <c r="H19" s="33"/>
      <c r="I19" s="33"/>
      <c r="J19" s="34"/>
      <c r="K19" s="35"/>
      <c r="L19" s="35"/>
      <c r="M19" s="35"/>
      <c r="N19" s="35"/>
      <c r="O19" s="35"/>
      <c r="P19" s="33"/>
      <c r="Q19" s="33"/>
      <c r="R19" s="3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spans="1:3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1:34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spans="1:34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 spans="1:34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</sheetData>
  <sheetProtection password="9256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E18:F18"/>
    <mergeCell ref="B12:D12"/>
    <mergeCell ref="B13:D13"/>
    <mergeCell ref="B18:D18"/>
    <mergeCell ref="O18:P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2" sqref="C12"/>
    </sheetView>
  </sheetViews>
  <sheetFormatPr baseColWidth="10" defaultRowHeight="15" x14ac:dyDescent="0.25"/>
  <cols>
    <col min="2" max="2" width="47.28515625" customWidth="1"/>
    <col min="3" max="3" width="98" customWidth="1"/>
  </cols>
  <sheetData>
    <row r="6" spans="2:3" x14ac:dyDescent="0.25">
      <c r="B6" s="66" t="s">
        <v>19</v>
      </c>
      <c r="C6" s="66" t="s">
        <v>20</v>
      </c>
    </row>
    <row r="7" spans="2:3" ht="88.5" customHeight="1" x14ac:dyDescent="0.25">
      <c r="B7" s="65" t="s">
        <v>31</v>
      </c>
      <c r="C7" s="65" t="s">
        <v>29</v>
      </c>
    </row>
  </sheetData>
  <sheetProtection password="9256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2022-03-23T08:09:59Z</dcterms:modified>
</cp:coreProperties>
</file>